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bcn\usuaris\A_Sanitaria\2 PROVEEDORES\LOTES\LOTES AMB, URG, FISIO, PRUEBAS CATALUÑA\"/>
    </mc:Choice>
  </mc:AlternateContent>
  <xr:revisionPtr revIDLastSave="0" documentId="13_ncr:1_{9B83044E-1999-4DFC-AFC1-178BFF030004}" xr6:coauthVersionLast="47" xr6:coauthVersionMax="47" xr10:uidLastSave="{00000000-0000-0000-0000-000000000000}"/>
  <bookViews>
    <workbookView xWindow="-120" yWindow="-120" windowWidth="29040" windowHeight="15720" xr2:uid="{93A28511-9B3A-436E-A7BD-B52C1F371877}"/>
  </bookViews>
  <sheets>
    <sheet name="Lote 1" sheetId="1" r:id="rId1"/>
    <sheet name="Lote 2" sheetId="2" r:id="rId2"/>
    <sheet name="Lote 3" sheetId="3" r:id="rId3"/>
    <sheet name="Lote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3" l="1"/>
  <c r="E7" i="3"/>
  <c r="E8" i="3"/>
  <c r="E9" i="3"/>
  <c r="E10" i="3"/>
  <c r="E11" i="3"/>
  <c r="E12" i="3"/>
  <c r="E13" i="3"/>
  <c r="E14" i="3"/>
  <c r="E15" i="3"/>
  <c r="E5" i="3"/>
  <c r="F6" i="4"/>
  <c r="F7" i="4"/>
  <c r="F8" i="4"/>
  <c r="F9" i="4"/>
  <c r="F10" i="4"/>
  <c r="F11" i="4"/>
  <c r="F12" i="4"/>
  <c r="E6" i="4"/>
  <c r="E7" i="4"/>
  <c r="E8" i="4"/>
  <c r="E9" i="4"/>
  <c r="E14" i="4" s="1"/>
  <c r="E10" i="4"/>
  <c r="E11" i="4"/>
  <c r="E12" i="4"/>
  <c r="F5" i="4"/>
  <c r="E5" i="4"/>
  <c r="F8" i="3"/>
  <c r="F10" i="3"/>
  <c r="F12" i="3"/>
  <c r="F13" i="3"/>
  <c r="F14" i="3"/>
  <c r="F15" i="3"/>
  <c r="F5" i="3"/>
  <c r="F5" i="2"/>
  <c r="F6" i="2"/>
  <c r="F7" i="2"/>
  <c r="F8" i="2"/>
  <c r="F9" i="2"/>
  <c r="F10" i="2"/>
  <c r="F4" i="2"/>
  <c r="F6" i="1"/>
  <c r="F7" i="1"/>
  <c r="F8" i="1"/>
  <c r="F9" i="1"/>
  <c r="F10" i="1"/>
  <c r="F5" i="1"/>
  <c r="E5" i="2"/>
  <c r="E6" i="2"/>
  <c r="E7" i="2"/>
  <c r="E8" i="2"/>
  <c r="E9" i="2"/>
  <c r="E10" i="2"/>
  <c r="E4" i="2"/>
  <c r="E6" i="1"/>
  <c r="E7" i="1"/>
  <c r="E8" i="1"/>
  <c r="E9" i="1"/>
  <c r="E10" i="1"/>
  <c r="E5" i="1"/>
  <c r="E12" i="1" l="1"/>
  <c r="E17" i="3"/>
  <c r="E12" i="2"/>
</calcChain>
</file>

<file path=xl/sharedStrings.xml><?xml version="1.0" encoding="utf-8"?>
<sst xmlns="http://schemas.openxmlformats.org/spreadsheetml/2006/main" count="72" uniqueCount="26">
  <si>
    <t>DESCRIPCIÓN</t>
  </si>
  <si>
    <t>PRECIO LICITACIÓN</t>
  </si>
  <si>
    <t>PRECIO OFERTADO</t>
  </si>
  <si>
    <t>TOTAL</t>
  </si>
  <si>
    <t>TOTAL ANUAL</t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</si>
  <si>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</si>
  <si>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</si>
  <si>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1ᵃ VISITA ESPECIALISTA</t>
  </si>
  <si>
    <t xml:space="preserve">VISITA SUCESIVA ESPECIALISTA </t>
  </si>
  <si>
    <t>FISIOTERAPIA por sesión</t>
  </si>
  <si>
    <t>UD.</t>
  </si>
  <si>
    <t>D/Dª…………………………………………………………………………………………………………..……….................con D.N.I. nº  ………….....…………………......, actuando en su propio nombre y derecho, o en representación de la empresa …………………………………………………………, con domicilio profesional en c/………………………..………….……………........ nº ……. y N.I.F……………………….…………….en su calidad de ……………… ……………………………………………… ……......................................................
PRIMERO. – Que al objeto de cumplimentar las condiciones de los pliegos para la licitación del Expediente de Contratación nº …………………………......…………….. y referente al servicio/suministro de ……………………….......... ………………………………………… presenta la siguiente proposición económica, que incluye documentación susceptible de criterios de cuantificación automática</t>
  </si>
  <si>
    <t>ENFERMERIA (incluye curas, escayolas, inyectables, otros actos)</t>
  </si>
  <si>
    <t xml:space="preserve">ANEXO I - PROPOSICIÓN ECONÓMICA LOTE 1.- Servicio de Urgencias, Asistencia Ambulatoria y Pruebas Diagnósticas en el Municipio Sant Cugat del Vallés de la Comunidad Autónoma de Cataluña.                                                            </t>
  </si>
  <si>
    <t xml:space="preserve">ANEXO I - PROPOSICIÓN ECONÓMICA  LOTE 2.- Servicio de Urgencias, Asistencia Ambulatoria, Pruebas Diagnósticas y Fisioterapia en el Municipio Sils de la Comunidad Autónoma de Cataluña.                                                        </t>
  </si>
  <si>
    <t xml:space="preserve">ANEXO I - PROPOSICIÓN ECONÓMICA  LOTE 3.- Servicio de Urgencias, Asistencia Ambulatoria, Pruebas Diagnósticas y Fisioterapia en el Municipio Vilafranca del Penèdes de la Comunidad Autónoma de Cataluña.                               </t>
  </si>
  <si>
    <t>URGENCIA Incluye: Honorarios médicos, radiología y analítica convencional; Curas de Urgencias, Yesos, Medicación Administrada; Otras situaciones de urgencias.  Excluye: Fármacos Recetados suministrados por Farmacia, que serán abonados por parte de la Mutua responsable del expediente a la Farmacia o al paciente, TAC, ECO o RNM.</t>
  </si>
  <si>
    <t>VISITA SUCESIVA (Incluye la medicación entregada al paciente y Consulta de enfermería)</t>
  </si>
  <si>
    <t>ECOGRAFIA ABDOMINAL, ARTICULAR, MUSCULAR O TENDINOSA</t>
  </si>
  <si>
    <t>T.A.C 1 (OSTEOARTICULAR, COLUMNA VERTEBRAL, CEREBRO, ABDOMEN, SINUS PARANASALES)</t>
  </si>
  <si>
    <t xml:space="preserve">ECOGRAFÍA ABDOMINAL                  </t>
  </si>
  <si>
    <t>ECOGRAFÍA ARTICULAR (INCLUYENDO CADERA)</t>
  </si>
  <si>
    <t>ECOGRAFÍA MUSCULAR O TENDINOSA</t>
  </si>
  <si>
    <t>RESONANCIA MAGNÉTICA (CERRADA). UNA REGIÓN ANATÓMICA</t>
  </si>
  <si>
    <t xml:space="preserve">ANEXO I - PROPOSICIÓN ECONÓMICA  LOTE 4.- Servicio de Urgencias, Asistencia Ambulatoria, Pruebas Diagnósticas y Fisioterapia en el Municipio Cardedeu de la Comunidad Autónoma de Cataluña.                               </t>
  </si>
  <si>
    <t>RADIOGRAFÍAS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</si>
</sst>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b/>
      <sz val="10"/>
      <color rgb="FF3F3F3F"/>
      <name val="HelveticaNowText Regular"/>
      <family val="2"/>
    </font>
    <font>
      <sz val="10"/>
      <name val="HelveticaNowText Regular"/>
      <family val="2"/>
    </font>
    <font>
      <sz val="10"/>
      <color rgb="FF000000"/>
      <name val="HelveticaNowText Regular"/>
      <family val="2"/>
    </font>
    <font>
      <sz val="11"/>
      <color rgb="FFFF0000"/>
      <name val="HelveticaNowText Regular"/>
      <family val="2"/>
    </font>
    <font>
      <b/>
      <sz val="11"/>
      <name val="HelveticaNowText Regular"/>
      <family val="2"/>
    </font>
    <font>
      <sz val="11"/>
      <name val="HelveticaNowText Regular"/>
      <family val="2"/>
    </font>
    <font>
      <b/>
      <sz val="10"/>
      <name val="HelveticaNowText Regular"/>
      <family val="2"/>
    </font>
    <font>
      <sz val="11"/>
      <color theme="0"/>
      <name val="HelveticaNowText Regular"/>
      <family val="2"/>
    </font>
    <font>
      <sz val="9"/>
      <color rgb="FF000000"/>
      <name val="HelveticaNowText Regular"/>
      <family val="2"/>
    </font>
    <font>
      <sz val="9"/>
      <name val="HelveticaNowText Regular"/>
      <family val="2"/>
    </font>
    <font>
      <b/>
      <sz val="9"/>
      <name val="HelveticaNowText Regular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47">
    <xf numFmtId="0" fontId="0" fillId="0" borderId="0" xfId="0"/>
    <xf numFmtId="0" fontId="4" fillId="0" borderId="5" xfId="0" applyFont="1" applyBorder="1" applyAlignment="1">
      <alignment horizontal="left" vertical="center" wrapText="1"/>
    </xf>
    <xf numFmtId="0" fontId="0" fillId="0" borderId="6" xfId="0" applyBorder="1"/>
    <xf numFmtId="44" fontId="6" fillId="0" borderId="9" xfId="1" applyFont="1" applyBorder="1" applyAlignment="1" applyProtection="1">
      <alignment horizontal="right" vertical="center"/>
    </xf>
    <xf numFmtId="0" fontId="8" fillId="3" borderId="6" xfId="0" applyFont="1" applyFill="1" applyBorder="1" applyAlignment="1">
      <alignment horizontal="right" vertical="center" wrapText="1"/>
    </xf>
    <xf numFmtId="164" fontId="11" fillId="0" borderId="9" xfId="0" applyNumberFormat="1" applyFont="1" applyBorder="1" applyAlignment="1">
      <alignment horizontal="right" vertical="center"/>
    </xf>
    <xf numFmtId="0" fontId="0" fillId="0" borderId="5" xfId="0" applyBorder="1"/>
    <xf numFmtId="0" fontId="4" fillId="0" borderId="5" xfId="0" applyFont="1" applyBorder="1"/>
    <xf numFmtId="8" fontId="14" fillId="4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2" borderId="10" xfId="2" applyFont="1" applyBorder="1" applyAlignment="1" applyProtection="1">
      <alignment horizontal="center" vertical="center"/>
    </xf>
    <xf numFmtId="0" fontId="5" fillId="2" borderId="1" xfId="2" applyFont="1" applyAlignment="1" applyProtection="1">
      <alignment horizontal="center" vertical="center" wrapText="1"/>
    </xf>
    <xf numFmtId="0" fontId="5" fillId="2" borderId="1" xfId="2" applyFont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164" fontId="9" fillId="0" borderId="6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2" fillId="0" borderId="0" xfId="0" applyFont="1"/>
    <xf numFmtId="8" fontId="7" fillId="4" borderId="9" xfId="0" applyNumberFormat="1" applyFont="1" applyFill="1" applyBorder="1" applyAlignment="1">
      <alignment horizontal="center" vertical="center" wrapText="1"/>
    </xf>
    <xf numFmtId="8" fontId="6" fillId="4" borderId="9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6" xfId="0" applyFont="1" applyBorder="1"/>
    <xf numFmtId="0" fontId="4" fillId="0" borderId="11" xfId="0" applyFont="1" applyBorder="1"/>
    <xf numFmtId="0" fontId="4" fillId="0" borderId="12" xfId="0" applyFont="1" applyBorder="1"/>
    <xf numFmtId="0" fontId="0" fillId="0" borderId="11" xfId="0" applyBorder="1"/>
    <xf numFmtId="0" fontId="4" fillId="0" borderId="6" xfId="0" applyFont="1" applyBorder="1" applyAlignment="1">
      <alignment horizontal="left" vertical="center" wrapText="1"/>
    </xf>
    <xf numFmtId="8" fontId="13" fillId="4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9" xfId="0" applyFont="1" applyBorder="1" applyAlignment="1">
      <alignment vertical="center" wrapText="1"/>
    </xf>
    <xf numFmtId="8" fontId="16" fillId="4" borderId="9" xfId="0" applyNumberFormat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4" borderId="9" xfId="0" applyFont="1" applyFill="1" applyBorder="1" applyAlignment="1">
      <alignment vertical="center" wrapText="1"/>
    </xf>
    <xf numFmtId="0" fontId="17" fillId="0" borderId="9" xfId="0" applyFont="1" applyBorder="1" applyAlignment="1">
      <alignment horizontal="center" vertical="center" wrapText="1"/>
    </xf>
    <xf numFmtId="8" fontId="16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3">
    <cellStyle name="Moneda" xfId="1" builtinId="4"/>
    <cellStyle name="Normal" xfId="0" builtinId="0"/>
    <cellStyle name="Sali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A881-ED46-4C5D-A21B-E5F1674E575F}">
  <dimension ref="A1:G18"/>
  <sheetViews>
    <sheetView tabSelected="1" workbookViewId="0">
      <selection activeCell="J11" sqref="J11"/>
    </sheetView>
  </sheetViews>
  <sheetFormatPr baseColWidth="10" defaultRowHeight="15"/>
  <cols>
    <col min="1" max="1" width="36.42578125" customWidth="1"/>
    <col min="2" max="2" width="14.5703125" customWidth="1"/>
    <col min="4" max="4" width="14.42578125" customWidth="1"/>
    <col min="5" max="5" width="13" customWidth="1"/>
  </cols>
  <sheetData>
    <row r="1" spans="1:7" ht="73.5" customHeight="1">
      <c r="A1" s="41" t="s">
        <v>13</v>
      </c>
      <c r="B1" s="42"/>
      <c r="C1" s="42"/>
      <c r="D1" s="42"/>
      <c r="E1" s="42"/>
      <c r="F1" s="43"/>
    </row>
    <row r="2" spans="1:7" ht="184.5" customHeight="1">
      <c r="A2" s="44" t="s">
        <v>11</v>
      </c>
      <c r="B2" s="39"/>
      <c r="C2" s="39"/>
      <c r="D2" s="39"/>
      <c r="E2" s="39"/>
      <c r="F2" s="40"/>
      <c r="G2" s="9"/>
    </row>
    <row r="3" spans="1:7" ht="24" customHeight="1">
      <c r="A3" s="1"/>
      <c r="B3" s="23"/>
      <c r="C3" s="23"/>
      <c r="D3" s="23"/>
      <c r="E3" s="23"/>
      <c r="F3" s="28"/>
      <c r="G3" s="9"/>
    </row>
    <row r="4" spans="1:7" ht="25.5">
      <c r="A4" s="10" t="s">
        <v>0</v>
      </c>
      <c r="B4" s="11" t="s">
        <v>1</v>
      </c>
      <c r="C4" s="11" t="s">
        <v>10</v>
      </c>
      <c r="D4" s="11" t="s">
        <v>2</v>
      </c>
      <c r="E4" s="12" t="s">
        <v>3</v>
      </c>
      <c r="F4" s="2"/>
    </row>
    <row r="5" spans="1:7" ht="108">
      <c r="A5" s="33" t="s">
        <v>16</v>
      </c>
      <c r="B5" s="34">
        <v>60.2</v>
      </c>
      <c r="C5" s="35">
        <v>75</v>
      </c>
      <c r="D5" s="20"/>
      <c r="E5" s="3">
        <f>+D5*C5</f>
        <v>0</v>
      </c>
      <c r="F5" s="4" t="str">
        <f>IF(D5&gt;B5,"ERROR TARIFA","")</f>
        <v/>
      </c>
    </row>
    <row r="6" spans="1:7" ht="36">
      <c r="A6" s="33" t="s">
        <v>17</v>
      </c>
      <c r="B6" s="34">
        <v>23.15</v>
      </c>
      <c r="C6" s="35">
        <v>35</v>
      </c>
      <c r="D6" s="20"/>
      <c r="E6" s="3">
        <f t="shared" ref="E6:E10" si="0">+D6*C6</f>
        <v>0</v>
      </c>
      <c r="F6" s="4" t="str">
        <f t="shared" ref="F6:F10" si="1">IF(D6&gt;B6,"ERROR TARIFA","")</f>
        <v/>
      </c>
    </row>
    <row r="7" spans="1:7">
      <c r="A7" s="33" t="s">
        <v>7</v>
      </c>
      <c r="B7" s="34">
        <v>60.2</v>
      </c>
      <c r="C7" s="35">
        <v>20</v>
      </c>
      <c r="D7" s="20"/>
      <c r="E7" s="3">
        <f t="shared" si="0"/>
        <v>0</v>
      </c>
      <c r="F7" s="4" t="str">
        <f t="shared" si="1"/>
        <v/>
      </c>
    </row>
    <row r="8" spans="1:7">
      <c r="A8" s="33" t="s">
        <v>8</v>
      </c>
      <c r="B8" s="34">
        <v>34.729999999999997</v>
      </c>
      <c r="C8" s="35">
        <v>35</v>
      </c>
      <c r="D8" s="20"/>
      <c r="E8" s="3">
        <f t="shared" si="0"/>
        <v>0</v>
      </c>
      <c r="F8" s="4" t="str">
        <f t="shared" si="1"/>
        <v/>
      </c>
    </row>
    <row r="9" spans="1:7" ht="24">
      <c r="A9" s="33" t="s">
        <v>12</v>
      </c>
      <c r="B9" s="34">
        <v>13.24</v>
      </c>
      <c r="C9" s="35">
        <v>5</v>
      </c>
      <c r="D9" s="21"/>
      <c r="E9" s="3">
        <f t="shared" si="0"/>
        <v>0</v>
      </c>
      <c r="F9" s="4" t="str">
        <f t="shared" si="1"/>
        <v/>
      </c>
    </row>
    <row r="10" spans="1:7" ht="24">
      <c r="A10" s="36" t="s">
        <v>18</v>
      </c>
      <c r="B10" s="34">
        <v>54.61</v>
      </c>
      <c r="C10" s="37">
        <v>15</v>
      </c>
      <c r="D10" s="20"/>
      <c r="E10" s="3">
        <f t="shared" si="0"/>
        <v>0</v>
      </c>
      <c r="F10" s="4" t="str">
        <f t="shared" si="1"/>
        <v/>
      </c>
    </row>
    <row r="11" spans="1:7">
      <c r="A11" s="30"/>
      <c r="B11" s="13"/>
      <c r="C11" s="14"/>
      <c r="D11" s="15"/>
      <c r="E11" s="15"/>
      <c r="F11" s="16"/>
    </row>
    <row r="12" spans="1:7">
      <c r="A12" s="45" t="s">
        <v>4</v>
      </c>
      <c r="B12" s="46"/>
      <c r="C12" s="17"/>
      <c r="D12" s="18"/>
      <c r="E12" s="5">
        <f>SUM(E5:E11)</f>
        <v>0</v>
      </c>
      <c r="F12" s="2"/>
    </row>
    <row r="13" spans="1:7">
      <c r="A13" s="6"/>
      <c r="C13" s="19">
        <v>2</v>
      </c>
      <c r="F13" s="2"/>
    </row>
    <row r="14" spans="1:7" ht="47.25" customHeight="1">
      <c r="A14" s="39" t="s">
        <v>5</v>
      </c>
      <c r="B14" s="39"/>
      <c r="C14" s="39"/>
      <c r="D14" s="39"/>
      <c r="E14" s="39"/>
      <c r="F14" s="40"/>
    </row>
    <row r="15" spans="1:7">
      <c r="A15" s="7"/>
      <c r="B15" s="22"/>
      <c r="C15" s="23"/>
      <c r="D15" s="22"/>
      <c r="E15" s="22"/>
      <c r="F15" s="24"/>
    </row>
    <row r="16" spans="1:7">
      <c r="A16" t="s">
        <v>6</v>
      </c>
      <c r="E16" s="22"/>
      <c r="F16" s="24"/>
    </row>
    <row r="17" spans="1:6">
      <c r="E17" s="22"/>
      <c r="F17" s="24"/>
    </row>
    <row r="18" spans="1:6">
      <c r="A18" s="27"/>
      <c r="B18" s="27"/>
      <c r="C18" s="27"/>
      <c r="D18" s="27"/>
      <c r="E18" s="25"/>
      <c r="F18" s="26"/>
    </row>
  </sheetData>
  <mergeCells count="4">
    <mergeCell ref="A14:F14"/>
    <mergeCell ref="A1:F1"/>
    <mergeCell ref="A2:F2"/>
    <mergeCell ref="A12:B12"/>
  </mergeCells>
  <conditionalFormatting sqref="C11:C12">
    <cfRule type="top10" priority="1" rank="1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9E39D-8CF1-4F3F-B5D1-A7B030704412}">
  <dimension ref="A1:F18"/>
  <sheetViews>
    <sheetView topLeftCell="A3" workbookViewId="0">
      <selection activeCell="I10" sqref="I10"/>
    </sheetView>
  </sheetViews>
  <sheetFormatPr baseColWidth="10" defaultRowHeight="15"/>
  <cols>
    <col min="1" max="1" width="41.140625" customWidth="1"/>
    <col min="2" max="2" width="14" customWidth="1"/>
    <col min="5" max="5" width="14" customWidth="1"/>
  </cols>
  <sheetData>
    <row r="1" spans="1:6" ht="67.5" customHeight="1">
      <c r="A1" s="41" t="s">
        <v>14</v>
      </c>
      <c r="B1" s="42"/>
      <c r="C1" s="42"/>
      <c r="D1" s="42"/>
      <c r="E1" s="42"/>
      <c r="F1" s="43"/>
    </row>
    <row r="2" spans="1:6" ht="189" customHeight="1">
      <c r="A2" s="44" t="s">
        <v>11</v>
      </c>
      <c r="B2" s="39"/>
      <c r="C2" s="39"/>
      <c r="D2" s="39"/>
      <c r="E2" s="39"/>
      <c r="F2" s="40"/>
    </row>
    <row r="3" spans="1:6" ht="25.5">
      <c r="A3" s="10" t="s">
        <v>0</v>
      </c>
      <c r="B3" s="11" t="s">
        <v>1</v>
      </c>
      <c r="C3" s="11" t="s">
        <v>10</v>
      </c>
      <c r="D3" s="11" t="s">
        <v>2</v>
      </c>
      <c r="E3" s="12" t="s">
        <v>3</v>
      </c>
      <c r="F3" s="2"/>
    </row>
    <row r="4" spans="1:6" ht="96">
      <c r="A4" s="33" t="s">
        <v>16</v>
      </c>
      <c r="B4" s="34">
        <v>60.2</v>
      </c>
      <c r="C4" s="35">
        <v>10</v>
      </c>
      <c r="D4" s="20"/>
      <c r="E4" s="3">
        <f>+D4*C4</f>
        <v>0</v>
      </c>
      <c r="F4" s="4" t="str">
        <f>IF(D4&gt;B4,"ERROR TARIFA","")</f>
        <v/>
      </c>
    </row>
    <row r="5" spans="1:6" ht="24">
      <c r="A5" s="33" t="s">
        <v>17</v>
      </c>
      <c r="B5" s="34">
        <v>23.15</v>
      </c>
      <c r="C5" s="35">
        <v>10</v>
      </c>
      <c r="D5" s="29"/>
      <c r="E5" s="3">
        <f t="shared" ref="E5:E10" si="0">+D5*C5</f>
        <v>0</v>
      </c>
      <c r="F5" s="4" t="str">
        <f t="shared" ref="F5:F10" si="1">IF(D5&gt;B5,"ERROR TARIFA","")</f>
        <v/>
      </c>
    </row>
    <row r="6" spans="1:6">
      <c r="A6" s="33" t="s">
        <v>7</v>
      </c>
      <c r="B6" s="34">
        <v>60.2</v>
      </c>
      <c r="C6" s="35">
        <v>5</v>
      </c>
      <c r="D6" s="29"/>
      <c r="E6" s="3">
        <f t="shared" si="0"/>
        <v>0</v>
      </c>
      <c r="F6" s="4" t="str">
        <f t="shared" si="1"/>
        <v/>
      </c>
    </row>
    <row r="7" spans="1:6">
      <c r="A7" s="33" t="s">
        <v>8</v>
      </c>
      <c r="B7" s="34">
        <v>34.729999999999997</v>
      </c>
      <c r="C7" s="35">
        <v>10</v>
      </c>
      <c r="D7" s="29"/>
      <c r="E7" s="3">
        <f t="shared" si="0"/>
        <v>0</v>
      </c>
      <c r="F7" s="4" t="str">
        <f t="shared" si="1"/>
        <v/>
      </c>
    </row>
    <row r="8" spans="1:6" ht="24">
      <c r="A8" s="33" t="s">
        <v>12</v>
      </c>
      <c r="B8" s="34">
        <v>13.24</v>
      </c>
      <c r="C8" s="35">
        <v>5</v>
      </c>
      <c r="D8" s="8"/>
      <c r="E8" s="3">
        <f t="shared" si="0"/>
        <v>0</v>
      </c>
      <c r="F8" s="4" t="str">
        <f t="shared" si="1"/>
        <v/>
      </c>
    </row>
    <row r="9" spans="1:6">
      <c r="A9" s="33" t="s">
        <v>9</v>
      </c>
      <c r="B9" s="38">
        <v>17.37</v>
      </c>
      <c r="C9" s="35">
        <v>1500</v>
      </c>
      <c r="D9" s="29"/>
      <c r="E9" s="3">
        <f t="shared" si="0"/>
        <v>0</v>
      </c>
      <c r="F9" s="4" t="str">
        <f t="shared" si="1"/>
        <v/>
      </c>
    </row>
    <row r="10" spans="1:6" ht="24">
      <c r="A10" s="36" t="s">
        <v>18</v>
      </c>
      <c r="B10" s="34">
        <v>54.61</v>
      </c>
      <c r="C10" s="37">
        <v>5</v>
      </c>
      <c r="D10" s="29"/>
      <c r="E10" s="3">
        <f t="shared" si="0"/>
        <v>0</v>
      </c>
      <c r="F10" s="4" t="str">
        <f t="shared" si="1"/>
        <v/>
      </c>
    </row>
    <row r="11" spans="1:6">
      <c r="F11" s="2"/>
    </row>
    <row r="12" spans="1:6">
      <c r="A12" s="45" t="s">
        <v>4</v>
      </c>
      <c r="B12" s="46"/>
      <c r="C12" s="17"/>
      <c r="D12" s="18"/>
      <c r="E12" s="5">
        <f>SUM(E4:E10)</f>
        <v>0</v>
      </c>
      <c r="F12" s="2"/>
    </row>
    <row r="13" spans="1:6">
      <c r="A13" s="6"/>
      <c r="C13" s="19">
        <v>2</v>
      </c>
      <c r="F13" s="2"/>
    </row>
    <row r="14" spans="1:6" ht="53.45" customHeight="1">
      <c r="A14" s="39" t="s">
        <v>5</v>
      </c>
      <c r="B14" s="39"/>
      <c r="C14" s="39"/>
      <c r="D14" s="39"/>
      <c r="E14" s="39"/>
      <c r="F14" s="40"/>
    </row>
    <row r="15" spans="1:6">
      <c r="A15" s="7"/>
      <c r="B15" s="22"/>
      <c r="C15" s="23"/>
      <c r="D15" s="22"/>
      <c r="E15" s="22"/>
      <c r="F15" s="24"/>
    </row>
    <row r="16" spans="1:6">
      <c r="A16" t="s">
        <v>6</v>
      </c>
      <c r="E16" s="22"/>
      <c r="F16" s="24"/>
    </row>
    <row r="17" spans="1:6">
      <c r="E17" s="22"/>
      <c r="F17" s="24"/>
    </row>
    <row r="18" spans="1:6">
      <c r="A18" s="27"/>
      <c r="B18" s="27"/>
      <c r="C18" s="27"/>
      <c r="D18" s="27"/>
      <c r="E18" s="25"/>
      <c r="F18" s="26"/>
    </row>
  </sheetData>
  <mergeCells count="4">
    <mergeCell ref="A1:F1"/>
    <mergeCell ref="A2:F2"/>
    <mergeCell ref="A12:B12"/>
    <mergeCell ref="A14:F14"/>
  </mergeCells>
  <conditionalFormatting sqref="C12">
    <cfRule type="top10" priority="1" rank="1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C0014-EAEC-4E13-8277-8363C05C44F2}">
  <dimension ref="A1:F23"/>
  <sheetViews>
    <sheetView topLeftCell="A3" workbookViewId="0">
      <selection activeCell="L5" sqref="L5"/>
    </sheetView>
  </sheetViews>
  <sheetFormatPr baseColWidth="10" defaultRowHeight="15"/>
  <cols>
    <col min="1" max="1" width="32.28515625" customWidth="1"/>
    <col min="2" max="2" width="16.28515625" customWidth="1"/>
    <col min="4" max="4" width="14.140625" customWidth="1"/>
    <col min="5" max="5" width="11.85546875" bestFit="1" customWidth="1"/>
  </cols>
  <sheetData>
    <row r="1" spans="1:6" ht="87" customHeight="1">
      <c r="A1" s="41" t="s">
        <v>15</v>
      </c>
      <c r="B1" s="42"/>
      <c r="C1" s="42"/>
      <c r="D1" s="42"/>
      <c r="E1" s="42"/>
      <c r="F1" s="43"/>
    </row>
    <row r="2" spans="1:6" ht="166.5" customHeight="1">
      <c r="A2" s="44" t="s">
        <v>11</v>
      </c>
      <c r="B2" s="39"/>
      <c r="C2" s="39"/>
      <c r="D2" s="39"/>
      <c r="E2" s="39"/>
      <c r="F2" s="40"/>
    </row>
    <row r="3" spans="1:6" ht="32.25" customHeight="1">
      <c r="A3" s="1"/>
      <c r="B3" s="23"/>
      <c r="C3" s="23"/>
      <c r="D3" s="23"/>
      <c r="E3" s="23"/>
      <c r="F3" s="28"/>
    </row>
    <row r="4" spans="1:6" ht="25.5">
      <c r="A4" s="10" t="s">
        <v>0</v>
      </c>
      <c r="B4" s="11" t="s">
        <v>1</v>
      </c>
      <c r="C4" s="11" t="s">
        <v>10</v>
      </c>
      <c r="D4" s="11" t="s">
        <v>2</v>
      </c>
      <c r="E4" s="12" t="s">
        <v>3</v>
      </c>
      <c r="F4" s="2"/>
    </row>
    <row r="5" spans="1:6" ht="120">
      <c r="A5" s="33" t="s">
        <v>16</v>
      </c>
      <c r="B5" s="34">
        <v>60.2</v>
      </c>
      <c r="C5" s="35">
        <v>60</v>
      </c>
      <c r="D5" s="34"/>
      <c r="E5" s="3">
        <f>+D5*C5</f>
        <v>0</v>
      </c>
      <c r="F5" s="4" t="str">
        <f>IF(D5&gt;B5,"ERROR TARIFA","")</f>
        <v/>
      </c>
    </row>
    <row r="6" spans="1:6" ht="36">
      <c r="A6" s="33" t="s">
        <v>17</v>
      </c>
      <c r="B6" s="34">
        <v>23.15</v>
      </c>
      <c r="C6" s="35">
        <v>80</v>
      </c>
      <c r="D6" s="34"/>
      <c r="E6" s="3">
        <f t="shared" ref="E6:E15" si="0">+D6*C6</f>
        <v>0</v>
      </c>
      <c r="F6" s="4"/>
    </row>
    <row r="7" spans="1:6">
      <c r="A7" s="33" t="s">
        <v>7</v>
      </c>
      <c r="B7" s="34">
        <v>60.2</v>
      </c>
      <c r="C7" s="35">
        <v>5</v>
      </c>
      <c r="D7" s="34"/>
      <c r="E7" s="3">
        <f t="shared" si="0"/>
        <v>0</v>
      </c>
      <c r="F7" s="4"/>
    </row>
    <row r="8" spans="1:6">
      <c r="A8" s="33" t="s">
        <v>8</v>
      </c>
      <c r="B8" s="34">
        <v>34.729999999999997</v>
      </c>
      <c r="C8" s="35">
        <v>5</v>
      </c>
      <c r="D8" s="34"/>
      <c r="E8" s="3">
        <f t="shared" si="0"/>
        <v>0</v>
      </c>
      <c r="F8" s="4" t="str">
        <f t="shared" ref="F8:F15" si="1">IF(D8&gt;B8,"ERROR TARIFA","")</f>
        <v/>
      </c>
    </row>
    <row r="9" spans="1:6" ht="24">
      <c r="A9" s="33" t="s">
        <v>12</v>
      </c>
      <c r="B9" s="34">
        <v>13.24</v>
      </c>
      <c r="C9" s="35">
        <v>5</v>
      </c>
      <c r="D9" s="34"/>
      <c r="E9" s="3">
        <f t="shared" si="0"/>
        <v>0</v>
      </c>
      <c r="F9" s="4"/>
    </row>
    <row r="10" spans="1:6">
      <c r="A10" s="33" t="s">
        <v>9</v>
      </c>
      <c r="B10" s="38">
        <v>17.37</v>
      </c>
      <c r="C10" s="35">
        <v>700</v>
      </c>
      <c r="D10" s="38"/>
      <c r="E10" s="3">
        <f t="shared" si="0"/>
        <v>0</v>
      </c>
      <c r="F10" s="4" t="str">
        <f t="shared" si="1"/>
        <v/>
      </c>
    </row>
    <row r="11" spans="1:6" ht="36">
      <c r="A11" s="33" t="s">
        <v>19</v>
      </c>
      <c r="B11" s="34">
        <v>89.13</v>
      </c>
      <c r="C11" s="35">
        <v>9</v>
      </c>
      <c r="D11" s="34"/>
      <c r="E11" s="3">
        <f t="shared" si="0"/>
        <v>0</v>
      </c>
      <c r="F11" s="4"/>
    </row>
    <row r="12" spans="1:6">
      <c r="A12" s="33" t="s">
        <v>20</v>
      </c>
      <c r="B12" s="34">
        <v>54.61</v>
      </c>
      <c r="C12" s="35">
        <v>5</v>
      </c>
      <c r="D12" s="34"/>
      <c r="E12" s="3">
        <f t="shared" si="0"/>
        <v>0</v>
      </c>
      <c r="F12" s="4" t="str">
        <f t="shared" si="1"/>
        <v/>
      </c>
    </row>
    <row r="13" spans="1:6" ht="24">
      <c r="A13" s="33" t="s">
        <v>21</v>
      </c>
      <c r="B13" s="34">
        <v>54.61</v>
      </c>
      <c r="C13" s="35">
        <v>5</v>
      </c>
      <c r="D13" s="34"/>
      <c r="E13" s="3">
        <f t="shared" si="0"/>
        <v>0</v>
      </c>
      <c r="F13" s="4" t="str">
        <f t="shared" si="1"/>
        <v/>
      </c>
    </row>
    <row r="14" spans="1:6" ht="24">
      <c r="A14" s="33" t="s">
        <v>22</v>
      </c>
      <c r="B14" s="34">
        <v>54.61</v>
      </c>
      <c r="C14" s="35">
        <v>5</v>
      </c>
      <c r="D14" s="34"/>
      <c r="E14" s="3">
        <f t="shared" si="0"/>
        <v>0</v>
      </c>
      <c r="F14" s="4" t="str">
        <f t="shared" si="1"/>
        <v/>
      </c>
    </row>
    <row r="15" spans="1:6" ht="36">
      <c r="A15" s="33" t="s">
        <v>23</v>
      </c>
      <c r="B15" s="34">
        <v>109.98</v>
      </c>
      <c r="C15" s="35">
        <v>5</v>
      </c>
      <c r="D15" s="34"/>
      <c r="E15" s="3">
        <f t="shared" si="0"/>
        <v>0</v>
      </c>
      <c r="F15" s="4" t="str">
        <f t="shared" si="1"/>
        <v/>
      </c>
    </row>
    <row r="16" spans="1:6">
      <c r="A16" s="31"/>
      <c r="B16" s="31"/>
      <c r="C16" s="32"/>
      <c r="F16" s="2"/>
    </row>
    <row r="17" spans="1:6">
      <c r="A17" s="45" t="s">
        <v>4</v>
      </c>
      <c r="B17" s="46"/>
      <c r="C17" s="17"/>
      <c r="D17" s="18"/>
      <c r="E17" s="5">
        <f>SUM(E5:E15)</f>
        <v>0</v>
      </c>
      <c r="F17" s="2"/>
    </row>
    <row r="18" spans="1:6">
      <c r="A18" s="6"/>
      <c r="C18" s="19">
        <v>2</v>
      </c>
      <c r="F18" s="2"/>
    </row>
    <row r="19" spans="1:6" ht="47.45" customHeight="1">
      <c r="A19" s="39" t="s">
        <v>5</v>
      </c>
      <c r="B19" s="39"/>
      <c r="C19" s="39"/>
      <c r="D19" s="39"/>
      <c r="E19" s="39"/>
      <c r="F19" s="40"/>
    </row>
    <row r="20" spans="1:6">
      <c r="A20" s="7"/>
      <c r="B20" s="22"/>
      <c r="C20" s="23"/>
      <c r="D20" s="22"/>
      <c r="E20" s="22"/>
      <c r="F20" s="24"/>
    </row>
    <row r="21" spans="1:6">
      <c r="A21" t="s">
        <v>6</v>
      </c>
      <c r="E21" s="22"/>
      <c r="F21" s="24"/>
    </row>
    <row r="22" spans="1:6">
      <c r="E22" s="22"/>
      <c r="F22" s="24"/>
    </row>
    <row r="23" spans="1:6">
      <c r="A23" s="27"/>
      <c r="B23" s="27"/>
      <c r="C23" s="27"/>
      <c r="D23" s="27"/>
      <c r="E23" s="25"/>
      <c r="F23" s="26"/>
    </row>
  </sheetData>
  <mergeCells count="4">
    <mergeCell ref="A1:F1"/>
    <mergeCell ref="A2:F2"/>
    <mergeCell ref="A17:B17"/>
    <mergeCell ref="A19:F19"/>
  </mergeCells>
  <conditionalFormatting sqref="C17">
    <cfRule type="top10" priority="1" rank="10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B0D9D-1249-4048-9C1B-7DEBA9542305}">
  <dimension ref="A1:F20"/>
  <sheetViews>
    <sheetView topLeftCell="A2" workbookViewId="0">
      <selection activeCell="I13" sqref="I13"/>
    </sheetView>
  </sheetViews>
  <sheetFormatPr baseColWidth="10" defaultRowHeight="15"/>
  <cols>
    <col min="1" max="1" width="32.28515625" customWidth="1"/>
    <col min="2" max="2" width="16.28515625" customWidth="1"/>
    <col min="4" max="4" width="14.140625" customWidth="1"/>
    <col min="5" max="5" width="11.85546875" bestFit="1" customWidth="1"/>
  </cols>
  <sheetData>
    <row r="1" spans="1:6" ht="87" customHeight="1">
      <c r="A1" s="41" t="s">
        <v>24</v>
      </c>
      <c r="B1" s="42"/>
      <c r="C1" s="42"/>
      <c r="D1" s="42"/>
      <c r="E1" s="42"/>
      <c r="F1" s="43"/>
    </row>
    <row r="2" spans="1:6" ht="166.5" customHeight="1">
      <c r="A2" s="44" t="s">
        <v>11</v>
      </c>
      <c r="B2" s="39"/>
      <c r="C2" s="39"/>
      <c r="D2" s="39"/>
      <c r="E2" s="39"/>
      <c r="F2" s="40"/>
    </row>
    <row r="3" spans="1:6" ht="32.25" customHeight="1">
      <c r="A3" s="1"/>
      <c r="B3" s="23"/>
      <c r="C3" s="23"/>
      <c r="D3" s="23"/>
      <c r="E3" s="23"/>
      <c r="F3" s="28"/>
    </row>
    <row r="4" spans="1:6" ht="25.5">
      <c r="A4" s="10" t="s">
        <v>0</v>
      </c>
      <c r="B4" s="11" t="s">
        <v>1</v>
      </c>
      <c r="C4" s="11" t="s">
        <v>10</v>
      </c>
      <c r="D4" s="11" t="s">
        <v>2</v>
      </c>
      <c r="E4" s="12" t="s">
        <v>3</v>
      </c>
      <c r="F4" s="2"/>
    </row>
    <row r="5" spans="1:6" ht="120">
      <c r="A5" s="33" t="s">
        <v>16</v>
      </c>
      <c r="B5" s="34">
        <v>60.2</v>
      </c>
      <c r="C5" s="35">
        <v>40</v>
      </c>
      <c r="D5" s="29"/>
      <c r="E5" s="3">
        <f>+D5*C5</f>
        <v>0</v>
      </c>
      <c r="F5" s="4" t="str">
        <f>IF(D5&gt;B5,"ERROR TARIFA","")</f>
        <v/>
      </c>
    </row>
    <row r="6" spans="1:6" ht="36">
      <c r="A6" s="33" t="s">
        <v>17</v>
      </c>
      <c r="B6" s="34">
        <v>23.15</v>
      </c>
      <c r="C6" s="35">
        <v>60</v>
      </c>
      <c r="D6" s="29"/>
      <c r="E6" s="3">
        <f t="shared" ref="E6:E12" si="0">+D6*C6</f>
        <v>0</v>
      </c>
      <c r="F6" s="4" t="str">
        <f t="shared" ref="F6:F12" si="1">IF(D6&gt;B6,"ERROR TARIFA","")</f>
        <v/>
      </c>
    </row>
    <row r="7" spans="1:6">
      <c r="A7" s="33" t="s">
        <v>7</v>
      </c>
      <c r="B7" s="34">
        <v>60.2</v>
      </c>
      <c r="C7" s="35">
        <v>5</v>
      </c>
      <c r="D7" s="29"/>
      <c r="E7" s="3">
        <f t="shared" si="0"/>
        <v>0</v>
      </c>
      <c r="F7" s="4" t="str">
        <f t="shared" si="1"/>
        <v/>
      </c>
    </row>
    <row r="8" spans="1:6">
      <c r="A8" s="33" t="s">
        <v>8</v>
      </c>
      <c r="B8" s="34">
        <v>34.729999999999997</v>
      </c>
      <c r="C8" s="35">
        <v>5</v>
      </c>
      <c r="D8" s="29"/>
      <c r="E8" s="3">
        <f t="shared" si="0"/>
        <v>0</v>
      </c>
      <c r="F8" s="4" t="str">
        <f t="shared" si="1"/>
        <v/>
      </c>
    </row>
    <row r="9" spans="1:6" ht="24">
      <c r="A9" s="33" t="s">
        <v>12</v>
      </c>
      <c r="B9" s="34">
        <v>13.24</v>
      </c>
      <c r="C9" s="35">
        <v>15</v>
      </c>
      <c r="D9" s="29"/>
      <c r="E9" s="3">
        <f t="shared" si="0"/>
        <v>0</v>
      </c>
      <c r="F9" s="4" t="str">
        <f t="shared" si="1"/>
        <v/>
      </c>
    </row>
    <row r="10" spans="1:6">
      <c r="A10" s="33" t="s">
        <v>25</v>
      </c>
      <c r="B10" s="34">
        <v>17.649999999999999</v>
      </c>
      <c r="C10" s="35">
        <v>15</v>
      </c>
      <c r="D10" s="29"/>
      <c r="E10" s="3">
        <f t="shared" si="0"/>
        <v>0</v>
      </c>
      <c r="F10" s="4" t="str">
        <f t="shared" si="1"/>
        <v/>
      </c>
    </row>
    <row r="11" spans="1:6">
      <c r="A11" s="33" t="s">
        <v>9</v>
      </c>
      <c r="B11" s="38">
        <v>17.37</v>
      </c>
      <c r="C11" s="35">
        <v>360</v>
      </c>
      <c r="D11" s="29"/>
      <c r="E11" s="3">
        <f t="shared" si="0"/>
        <v>0</v>
      </c>
      <c r="F11" s="4" t="str">
        <f t="shared" si="1"/>
        <v/>
      </c>
    </row>
    <row r="12" spans="1:6" ht="24">
      <c r="A12" s="36" t="s">
        <v>18</v>
      </c>
      <c r="B12" s="34">
        <v>54.61</v>
      </c>
      <c r="C12" s="37">
        <v>15</v>
      </c>
      <c r="D12" s="29"/>
      <c r="E12" s="3">
        <f t="shared" si="0"/>
        <v>0</v>
      </c>
      <c r="F12" s="4" t="str">
        <f t="shared" si="1"/>
        <v/>
      </c>
    </row>
    <row r="13" spans="1:6">
      <c r="A13" s="31"/>
      <c r="B13" s="31"/>
      <c r="C13" s="32"/>
      <c r="F13" s="2"/>
    </row>
    <row r="14" spans="1:6">
      <c r="A14" s="45" t="s">
        <v>4</v>
      </c>
      <c r="B14" s="46"/>
      <c r="C14" s="17"/>
      <c r="D14" s="18"/>
      <c r="E14" s="5">
        <f>SUM(E5:E12)</f>
        <v>0</v>
      </c>
      <c r="F14" s="2"/>
    </row>
    <row r="15" spans="1:6">
      <c r="A15" s="6"/>
      <c r="C15" s="19">
        <v>2</v>
      </c>
      <c r="F15" s="2"/>
    </row>
    <row r="16" spans="1:6" ht="47.45" customHeight="1">
      <c r="A16" s="39" t="s">
        <v>5</v>
      </c>
      <c r="B16" s="39"/>
      <c r="C16" s="39"/>
      <c r="D16" s="39"/>
      <c r="E16" s="39"/>
      <c r="F16" s="40"/>
    </row>
    <row r="17" spans="1:6">
      <c r="A17" s="7"/>
      <c r="B17" s="22"/>
      <c r="C17" s="23"/>
      <c r="D17" s="22"/>
      <c r="E17" s="22"/>
      <c r="F17" s="24"/>
    </row>
    <row r="18" spans="1:6">
      <c r="A18" t="s">
        <v>6</v>
      </c>
      <c r="E18" s="22"/>
      <c r="F18" s="24"/>
    </row>
    <row r="19" spans="1:6">
      <c r="E19" s="22"/>
      <c r="F19" s="24"/>
    </row>
    <row r="20" spans="1:6">
      <c r="A20" s="27"/>
      <c r="B20" s="27"/>
      <c r="C20" s="27"/>
      <c r="D20" s="27"/>
      <c r="E20" s="25"/>
      <c r="F20" s="26"/>
    </row>
  </sheetData>
  <mergeCells count="4">
    <mergeCell ref="A1:F1"/>
    <mergeCell ref="A2:F2"/>
    <mergeCell ref="A14:B14"/>
    <mergeCell ref="A16:F16"/>
  </mergeCells>
  <conditionalFormatting sqref="C14">
    <cfRule type="top10" priority="1" rank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Lote 1</vt:lpstr>
      <vt:lpstr>Lote 2</vt:lpstr>
      <vt:lpstr>Lote 3</vt:lpstr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Martin   Laura</dc:creator>
  <cp:lastModifiedBy>Fernández Martin   Laura</cp:lastModifiedBy>
  <dcterms:created xsi:type="dcterms:W3CDTF">2025-04-10T09:46:10Z</dcterms:created>
  <dcterms:modified xsi:type="dcterms:W3CDTF">2025-08-13T11:04:08Z</dcterms:modified>
</cp:coreProperties>
</file>